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8 сесія квітень 2026\09.04.2026 сесія №__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Лист1!$A$1:$P$53</definedName>
  </definedNames>
  <calcPr calcId="152511"/>
</workbook>
</file>

<file path=xl/calcChain.xml><?xml version="1.0" encoding="utf-8"?>
<calcChain xmlns="http://schemas.openxmlformats.org/spreadsheetml/2006/main">
  <c r="F21" i="1" l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P21" i="1"/>
  <c r="P20" i="1" s="1"/>
  <c r="E21" i="1"/>
  <c r="E20" i="1" s="1"/>
  <c r="P23" i="1"/>
  <c r="P22" i="1"/>
  <c r="F16" i="1"/>
  <c r="E16" i="1" s="1"/>
  <c r="P16" i="1" s="1"/>
  <c r="P41" i="1"/>
  <c r="P42" i="1"/>
  <c r="P43" i="1"/>
  <c r="F37" i="1"/>
  <c r="G37" i="1"/>
  <c r="H37" i="1"/>
  <c r="I37" i="1"/>
  <c r="J37" i="1"/>
  <c r="K37" i="1"/>
  <c r="L37" i="1"/>
  <c r="M37" i="1"/>
  <c r="N37" i="1"/>
  <c r="O37" i="1"/>
  <c r="E37" i="1"/>
  <c r="G31" i="1"/>
  <c r="H31" i="1"/>
  <c r="I31" i="1"/>
  <c r="J31" i="1"/>
  <c r="K31" i="1"/>
  <c r="L31" i="1"/>
  <c r="M31" i="1"/>
  <c r="N31" i="1"/>
  <c r="O31" i="1"/>
  <c r="F31" i="1"/>
  <c r="E33" i="1"/>
  <c r="F15" i="1"/>
  <c r="G15" i="1"/>
  <c r="H15" i="1"/>
  <c r="I15" i="1"/>
  <c r="J15" i="1"/>
  <c r="K15" i="1"/>
  <c r="L15" i="1"/>
  <c r="M15" i="1"/>
  <c r="N15" i="1"/>
  <c r="O15" i="1"/>
  <c r="E19" i="1"/>
  <c r="P17" i="1"/>
  <c r="I47" i="1"/>
  <c r="F48" i="1"/>
  <c r="F47" i="1" s="1"/>
  <c r="G48" i="1"/>
  <c r="G47" i="1" s="1"/>
  <c r="H48" i="1"/>
  <c r="H47" i="1" s="1"/>
  <c r="I48" i="1"/>
  <c r="J48" i="1"/>
  <c r="J47" i="1" s="1"/>
  <c r="K48" i="1"/>
  <c r="K47" i="1" s="1"/>
  <c r="L48" i="1"/>
  <c r="L47" i="1" s="1"/>
  <c r="M48" i="1"/>
  <c r="M47" i="1" s="1"/>
  <c r="N48" i="1"/>
  <c r="N47" i="1" s="1"/>
  <c r="O48" i="1"/>
  <c r="O47" i="1" s="1"/>
  <c r="E49" i="1"/>
  <c r="E50" i="1"/>
  <c r="P50" i="1" s="1"/>
  <c r="P49" i="1"/>
  <c r="F45" i="1"/>
  <c r="F44" i="1" s="1"/>
  <c r="G45" i="1"/>
  <c r="G44" i="1" s="1"/>
  <c r="H45" i="1"/>
  <c r="H44" i="1" s="1"/>
  <c r="I45" i="1"/>
  <c r="I44" i="1" s="1"/>
  <c r="J45" i="1"/>
  <c r="J44" i="1" s="1"/>
  <c r="K45" i="1"/>
  <c r="K44" i="1" s="1"/>
  <c r="L45" i="1"/>
  <c r="L44" i="1" s="1"/>
  <c r="M45" i="1"/>
  <c r="M44" i="1" s="1"/>
  <c r="N45" i="1"/>
  <c r="N44" i="1" s="1"/>
  <c r="O45" i="1"/>
  <c r="O44" i="1" s="1"/>
  <c r="E45" i="1"/>
  <c r="E44" i="1" s="1"/>
  <c r="P46" i="1"/>
  <c r="P45" i="1" s="1"/>
  <c r="P44" i="1" s="1"/>
  <c r="P40" i="1"/>
  <c r="P48" i="1" l="1"/>
  <c r="P47" i="1" s="1"/>
  <c r="E15" i="1"/>
  <c r="E48" i="1"/>
  <c r="E47" i="1" s="1"/>
  <c r="E31" i="1"/>
  <c r="P33" i="1"/>
  <c r="P32" i="1"/>
  <c r="F25" i="1"/>
  <c r="F24" i="1" s="1"/>
  <c r="G25" i="1"/>
  <c r="G24" i="1" s="1"/>
  <c r="H25" i="1"/>
  <c r="H24" i="1" s="1"/>
  <c r="I25" i="1"/>
  <c r="I24" i="1" s="1"/>
  <c r="J25" i="1"/>
  <c r="J24" i="1" s="1"/>
  <c r="K25" i="1"/>
  <c r="K24" i="1" s="1"/>
  <c r="L25" i="1"/>
  <c r="L24" i="1" s="1"/>
  <c r="M25" i="1"/>
  <c r="M24" i="1" s="1"/>
  <c r="N25" i="1"/>
  <c r="N24" i="1" s="1"/>
  <c r="O25" i="1"/>
  <c r="O24" i="1" s="1"/>
  <c r="E25" i="1"/>
  <c r="E24" i="1" s="1"/>
  <c r="P26" i="1"/>
  <c r="P25" i="1" s="1"/>
  <c r="P24" i="1" s="1"/>
  <c r="F14" i="1" l="1"/>
  <c r="G14" i="1"/>
  <c r="H14" i="1"/>
  <c r="I14" i="1"/>
  <c r="J14" i="1"/>
  <c r="K14" i="1"/>
  <c r="L14" i="1"/>
  <c r="M14" i="1"/>
  <c r="N14" i="1"/>
  <c r="O14" i="1"/>
  <c r="E14" i="1"/>
  <c r="P19" i="1"/>
  <c r="P18" i="1"/>
  <c r="P15" i="1" s="1"/>
  <c r="F28" i="1"/>
  <c r="F27" i="1" s="1"/>
  <c r="G28" i="1"/>
  <c r="G27" i="1" s="1"/>
  <c r="H28" i="1"/>
  <c r="H27" i="1" s="1"/>
  <c r="I28" i="1"/>
  <c r="I27" i="1" s="1"/>
  <c r="J28" i="1"/>
  <c r="J27" i="1" s="1"/>
  <c r="K28" i="1"/>
  <c r="K27" i="1" s="1"/>
  <c r="L28" i="1"/>
  <c r="L27" i="1" s="1"/>
  <c r="M28" i="1"/>
  <c r="M27" i="1" s="1"/>
  <c r="N28" i="1"/>
  <c r="N27" i="1" s="1"/>
  <c r="O28" i="1"/>
  <c r="O27" i="1" s="1"/>
  <c r="E28" i="1"/>
  <c r="E27" i="1" s="1"/>
  <c r="P29" i="1"/>
  <c r="P28" i="1" s="1"/>
  <c r="P27" i="1" s="1"/>
  <c r="F36" i="1"/>
  <c r="G36" i="1"/>
  <c r="H36" i="1"/>
  <c r="I36" i="1"/>
  <c r="I51" i="1" s="1"/>
  <c r="J36" i="1"/>
  <c r="J51" i="1" s="1"/>
  <c r="K36" i="1"/>
  <c r="L36" i="1"/>
  <c r="M36" i="1"/>
  <c r="N36" i="1"/>
  <c r="O36" i="1"/>
  <c r="O51" i="1" s="1"/>
  <c r="E36" i="1"/>
  <c r="P38" i="1"/>
  <c r="P39" i="1"/>
  <c r="I30" i="1"/>
  <c r="J30" i="1"/>
  <c r="L30" i="1"/>
  <c r="M30" i="1"/>
  <c r="N30" i="1"/>
  <c r="P35" i="1"/>
  <c r="H30" i="1"/>
  <c r="G30" i="1"/>
  <c r="K30" i="1"/>
  <c r="O30" i="1"/>
  <c r="P34" i="1"/>
  <c r="H51" i="1" l="1"/>
  <c r="N51" i="1"/>
  <c r="M51" i="1"/>
  <c r="P37" i="1"/>
  <c r="P36" i="1" s="1"/>
  <c r="P51" i="1" s="1"/>
  <c r="G51" i="1"/>
  <c r="P31" i="1"/>
  <c r="L51" i="1"/>
  <c r="K51" i="1"/>
  <c r="P14" i="1"/>
  <c r="F30" i="1"/>
  <c r="E30" i="1" s="1"/>
  <c r="P30" i="1" s="1"/>
  <c r="F51" i="1" l="1"/>
  <c r="E51" i="1"/>
</calcChain>
</file>

<file path=xl/sharedStrings.xml><?xml version="1.0" encoding="utf-8"?>
<sst xmlns="http://schemas.openxmlformats.org/spreadsheetml/2006/main" count="141" uniqueCount="129">
  <si>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</si>
  <si>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</si>
  <si>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</si>
  <si>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</si>
  <si>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</si>
  <si>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</si>
  <si>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</si>
  <si>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</si>
  <si>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</si>
  <si>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</si>
  <si>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</si>
  <si>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</si>
  <si>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</si>
  <si>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</si>
  <si>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</si>
  <si>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</si>
  <si>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</si>
  <si>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</si>
  <si>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</si>
  <si>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</si>
  <si>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1355300000</t>
  </si>
  <si>
    <t>видатків  бюджету Дрогобицької міської територіальної громади на 2026 рік</t>
  </si>
  <si>
    <t>Додаток 3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</si>
  <si>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</si>
  <si>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</si>
  <si>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</si>
  <si>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3133</t>
  </si>
  <si>
    <t>1040</t>
  </si>
  <si>
    <t>Забезпечення молодіжними центрами соціального становлення та розвитку молоді та інші заходи у сфері молодіжної політики</t>
  </si>
  <si>
    <t>1200000</t>
  </si>
  <si>
    <t>Департамент міського господарства Дрогобицької міської ради</t>
  </si>
  <si>
    <t>1210000</t>
  </si>
  <si>
    <t>1216091</t>
  </si>
  <si>
    <t>6091</t>
  </si>
  <si>
    <t>0640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</si>
  <si>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</si>
  <si>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</si>
  <si>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</si>
  <si>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</si>
  <si>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</si>
  <si>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</si>
  <si>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</si>
  <si>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</si>
  <si>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</si>
  <si>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Управління  соціального захисту населення Дрогобицької міської ради</t>
  </si>
  <si>
    <t>0810000</t>
  </si>
  <si>
    <t>0200000</t>
  </si>
  <si>
    <t>Виконавчий комітет Дрогобицької міської ради</t>
  </si>
  <si>
    <t>0210000</t>
  </si>
  <si>
    <t>0213133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</si>
  <si>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</si>
  <si>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</si>
  <si>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</si>
  <si>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</si>
  <si>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0218220</t>
  </si>
  <si>
    <t>8220</t>
  </si>
  <si>
    <t>0380</t>
  </si>
  <si>
    <t>Заходи та роботи з мобілізаційної підготовки місцевого значення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</si>
  <si>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</si>
  <si>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</si>
  <si>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</si>
  <si>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</si>
  <si>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</si>
  <si>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</si>
  <si>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</si>
  <si>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</si>
  <si>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</si>
  <si>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</si>
  <si>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охорони здоров`я виконавчих органів Дрогобицької міської ради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</si>
  <si>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</si>
  <si>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</si>
  <si>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</si>
  <si>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</si>
  <si>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</si>
  <si>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</si>
  <si>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</si>
  <si>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</si>
  <si>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1014082</t>
  </si>
  <si>
    <t>4082</t>
  </si>
  <si>
    <t>0829</t>
  </si>
  <si>
    <t>Інші заходи в галузі культури і мистецтва</t>
  </si>
  <si>
    <t>1014084</t>
  </si>
  <si>
    <t>4084</t>
  </si>
  <si>
    <t>Проектування, реставрація та охорона пам`яток культурної спадщини</t>
  </si>
  <si>
    <t>1216013</t>
  </si>
  <si>
    <t>6013</t>
  </si>
  <si>
    <t>0620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</si>
  <si>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</si>
  <si>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</si>
  <si>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</si>
  <si>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</si>
  <si>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1217640</t>
  </si>
  <si>
    <t>7640</t>
  </si>
  <si>
    <t>0470</t>
  </si>
  <si>
    <t>Заходи з енергозбереження</t>
  </si>
  <si>
    <t>3100000</t>
  </si>
  <si>
    <t>Управління майна громади Дрогобицької міської ради</t>
  </si>
  <si>
    <t>3110000</t>
  </si>
  <si>
    <t>3117130</t>
  </si>
  <si>
    <t>7130</t>
  </si>
  <si>
    <t>0421</t>
  </si>
  <si>
    <t>Здійснення заходів із землеустрою</t>
  </si>
  <si>
    <t>3719770</t>
  </si>
  <si>
    <t>9770</t>
  </si>
  <si>
    <t>Інші субвенції з місцевого бюджету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</si>
  <si>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</si>
  <si>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</si>
  <si>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</si>
  <si>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</si>
  <si>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</si>
  <si>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</si>
  <si>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</si>
  <si>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</si>
  <si>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1219730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</si>
  <si>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</si>
  <si>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</si>
  <si>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до рішення сесії</t>
  </si>
  <si>
    <t xml:space="preserve">Начальник фінансового управління                                                                                  Оксана САВРАН
</t>
  </si>
  <si>
    <t>0600000</t>
  </si>
  <si>
    <t>Управління освіти виконавчих органів Дрогобицької міської ради</t>
  </si>
  <si>
    <t>0610000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</si>
  <si>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</si>
  <si>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</si>
  <si>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</si>
  <si>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</si>
  <si>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0611251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</si>
  <si>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</si>
  <si>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– шкільні автобуси</t>
  </si>
  <si>
    <t>від 09.04.2026  № 3989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</si>
</sst>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0" fillId="2" borderId="1" xfId="0" quotePrefix="1" applyFill="1" applyBorder="1" applyAlignment="1">
      <alignment horizontal="center"/>
    </xf>
    <xf numFmtId="0" fontId="0" fillId="0" borderId="0" xfId="0" applyFont="1"/>
    <xf numFmtId="4" fontId="1" fillId="2" borderId="2" xfId="0" quotePrefix="1" applyNumberFormat="1" applyFont="1" applyFill="1" applyBorder="1" applyAlignment="1">
      <alignment vertical="center" wrapText="1"/>
    </xf>
    <xf numFmtId="0" fontId="1" fillId="0" borderId="0" xfId="0" applyFont="1"/>
    <xf numFmtId="4" fontId="0" fillId="2" borderId="0" xfId="0" applyNumberFormat="1" applyFill="1"/>
    <xf numFmtId="0" fontId="6" fillId="0" borderId="0" xfId="0" applyFont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view="pageBreakPreview" zoomScale="89" zoomScaleSheetLayoutView="89" workbookViewId="0">
      <pane xSplit="7" ySplit="13" topLeftCell="H38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9" t="s">
        <v>22</v>
      </c>
    </row>
    <row r="2" spans="1:16" ht="15.75" x14ac:dyDescent="0.25">
      <c r="N2" s="19" t="s">
        <v>116</v>
      </c>
    </row>
    <row r="3" spans="1:16" ht="15.75" x14ac:dyDescent="0.25">
      <c r="N3" s="19" t="s">
        <v>128</v>
      </c>
    </row>
    <row r="5" spans="1:16" ht="21" x14ac:dyDescent="0.35">
      <c r="A5" s="27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21" x14ac:dyDescent="0.35">
      <c r="A6" s="27" t="s">
        <v>21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">
      <c r="A7" s="20" t="s">
        <v>20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29" t="s">
        <v>2</v>
      </c>
      <c r="B9" s="29" t="s">
        <v>3</v>
      </c>
      <c r="C9" s="29" t="s">
        <v>4</v>
      </c>
      <c r="D9" s="26" t="s">
        <v>5</v>
      </c>
      <c r="E9" s="26" t="s">
        <v>6</v>
      </c>
      <c r="F9" s="26"/>
      <c r="G9" s="26"/>
      <c r="H9" s="26"/>
      <c r="I9" s="26"/>
      <c r="J9" s="26" t="s">
        <v>11</v>
      </c>
      <c r="K9" s="26"/>
      <c r="L9" s="26"/>
      <c r="M9" s="26"/>
      <c r="N9" s="26"/>
      <c r="O9" s="26"/>
      <c r="P9" s="26" t="s">
        <v>13</v>
      </c>
    </row>
    <row r="10" spans="1:16" x14ac:dyDescent="0.2">
      <c r="A10" s="26"/>
      <c r="B10" s="26"/>
      <c r="C10" s="26"/>
      <c r="D10" s="26"/>
      <c r="E10" s="26" t="s">
        <v>7</v>
      </c>
      <c r="F10" s="26" t="s">
        <v>17</v>
      </c>
      <c r="G10" s="26" t="s">
        <v>8</v>
      </c>
      <c r="H10" s="26"/>
      <c r="I10" s="26" t="s">
        <v>10</v>
      </c>
      <c r="J10" s="26" t="s">
        <v>7</v>
      </c>
      <c r="K10" s="26" t="s">
        <v>12</v>
      </c>
      <c r="L10" s="26" t="s">
        <v>17</v>
      </c>
      <c r="M10" s="26" t="s">
        <v>8</v>
      </c>
      <c r="N10" s="26"/>
      <c r="O10" s="26" t="s">
        <v>10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18</v>
      </c>
      <c r="H11" s="26" t="s">
        <v>9</v>
      </c>
      <c r="I11" s="26"/>
      <c r="J11" s="26"/>
      <c r="K11" s="26"/>
      <c r="L11" s="26"/>
      <c r="M11" s="26" t="s">
        <v>19</v>
      </c>
      <c r="N11" s="26" t="s">
        <v>9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16.5" customHeight="1" x14ac:dyDescent="0.2">
      <c r="A14" s="6" t="s">
        <v>46</v>
      </c>
      <c r="B14" s="7"/>
      <c r="C14" s="8"/>
      <c r="D14" s="13" t="s">
        <v>47</v>
      </c>
      <c r="E14" s="9">
        <f>E15</f>
        <v>680800</v>
      </c>
      <c r="F14" s="9">
        <f t="shared" ref="F14:P14" si="0">F15</f>
        <v>674866</v>
      </c>
      <c r="G14" s="9">
        <f t="shared" si="0"/>
        <v>0</v>
      </c>
      <c r="H14" s="9">
        <f t="shared" si="0"/>
        <v>0</v>
      </c>
      <c r="I14" s="9">
        <f t="shared" si="0"/>
        <v>5934</v>
      </c>
      <c r="J14" s="9">
        <f t="shared" si="0"/>
        <v>2772353</v>
      </c>
      <c r="K14" s="9">
        <f t="shared" si="0"/>
        <v>2772353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2772353</v>
      </c>
      <c r="P14" s="9">
        <f t="shared" si="0"/>
        <v>3453153</v>
      </c>
    </row>
    <row r="15" spans="1:16" x14ac:dyDescent="0.2">
      <c r="A15" s="6" t="s">
        <v>48</v>
      </c>
      <c r="B15" s="7"/>
      <c r="C15" s="8"/>
      <c r="D15" s="9"/>
      <c r="E15" s="9">
        <f>SUM(E16:E19)</f>
        <v>680800</v>
      </c>
      <c r="F15" s="9">
        <f t="shared" ref="F15:P15" si="1">SUM(F16:F19)</f>
        <v>674866</v>
      </c>
      <c r="G15" s="9">
        <f t="shared" si="1"/>
        <v>0</v>
      </c>
      <c r="H15" s="9">
        <f t="shared" si="1"/>
        <v>0</v>
      </c>
      <c r="I15" s="9">
        <f t="shared" si="1"/>
        <v>5934</v>
      </c>
      <c r="J15" s="9">
        <f t="shared" si="1"/>
        <v>2772353</v>
      </c>
      <c r="K15" s="9">
        <f t="shared" si="1"/>
        <v>2772353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2772353</v>
      </c>
      <c r="P15" s="9">
        <f t="shared" si="1"/>
        <v>3453153</v>
      </c>
    </row>
    <row r="16" spans="1:16" ht="31.5" customHeight="1" x14ac:dyDescent="0.2">
      <c r="A16" s="10" t="s">
        <v>105</v>
      </c>
      <c r="B16" s="10" t="s">
        <v>106</v>
      </c>
      <c r="C16" s="11" t="s">
        <v>107</v>
      </c>
      <c r="D16" s="12" t="s">
        <v>108</v>
      </c>
      <c r="E16" s="12">
        <f>F16+I16</f>
        <v>-10000</v>
      </c>
      <c r="F16" s="12">
        <f>-10000-5934</f>
        <v>-15934</v>
      </c>
      <c r="G16" s="12">
        <v>0</v>
      </c>
      <c r="H16" s="12">
        <v>0</v>
      </c>
      <c r="I16" s="12">
        <v>5934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 t="shared" ref="P16" si="2">E16+J16</f>
        <v>-10000</v>
      </c>
    </row>
    <row r="17" spans="1:16" ht="33" customHeight="1" x14ac:dyDescent="0.2">
      <c r="A17" s="10" t="s">
        <v>49</v>
      </c>
      <c r="B17" s="10" t="s">
        <v>26</v>
      </c>
      <c r="C17" s="11" t="s">
        <v>27</v>
      </c>
      <c r="D17" s="12" t="s">
        <v>28</v>
      </c>
      <c r="E17" s="12">
        <v>80800</v>
      </c>
      <c r="F17" s="12">
        <v>80800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f t="shared" ref="P17:P26" si="3">E17+J17</f>
        <v>80800</v>
      </c>
    </row>
    <row r="18" spans="1:16" ht="20.25" customHeight="1" x14ac:dyDescent="0.2">
      <c r="A18" s="10" t="s">
        <v>50</v>
      </c>
      <c r="B18" s="10" t="s">
        <v>51</v>
      </c>
      <c r="C18" s="11" t="s">
        <v>52</v>
      </c>
      <c r="D18" s="12" t="s">
        <v>53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2772353</v>
      </c>
      <c r="K18" s="12">
        <v>2772353</v>
      </c>
      <c r="L18" s="12">
        <v>0</v>
      </c>
      <c r="M18" s="12">
        <v>0</v>
      </c>
      <c r="N18" s="12">
        <v>0</v>
      </c>
      <c r="O18" s="12">
        <v>2772353</v>
      </c>
      <c r="P18" s="12">
        <f t="shared" si="3"/>
        <v>2772353</v>
      </c>
    </row>
    <row r="19" spans="1:16" ht="21.75" customHeight="1" x14ac:dyDescent="0.2">
      <c r="A19" s="10" t="s">
        <v>54</v>
      </c>
      <c r="B19" s="10" t="s">
        <v>55</v>
      </c>
      <c r="C19" s="11" t="s">
        <v>56</v>
      </c>
      <c r="D19" s="12" t="s">
        <v>57</v>
      </c>
      <c r="E19" s="12">
        <f>600000+10000</f>
        <v>610000</v>
      </c>
      <c r="F19" s="12">
        <v>610000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f t="shared" si="3"/>
        <v>610000</v>
      </c>
    </row>
    <row r="20" spans="1:16" ht="17.25" customHeight="1" x14ac:dyDescent="0.2">
      <c r="A20" s="6" t="s">
        <v>118</v>
      </c>
      <c r="B20" s="7"/>
      <c r="C20" s="8"/>
      <c r="D20" s="13" t="s">
        <v>119</v>
      </c>
      <c r="E20" s="9">
        <f>E21</f>
        <v>-660000</v>
      </c>
      <c r="F20" s="9">
        <f t="shared" ref="F20:P20" si="4">F21</f>
        <v>-660000</v>
      </c>
      <c r="G20" s="9">
        <f t="shared" si="4"/>
        <v>0</v>
      </c>
      <c r="H20" s="9">
        <f t="shared" si="4"/>
        <v>0</v>
      </c>
      <c r="I20" s="9">
        <f t="shared" si="4"/>
        <v>0</v>
      </c>
      <c r="J20" s="9">
        <f t="shared" si="4"/>
        <v>660000</v>
      </c>
      <c r="K20" s="9">
        <f t="shared" si="4"/>
        <v>660000</v>
      </c>
      <c r="L20" s="9">
        <f t="shared" si="4"/>
        <v>0</v>
      </c>
      <c r="M20" s="9">
        <f t="shared" si="4"/>
        <v>0</v>
      </c>
      <c r="N20" s="9">
        <f t="shared" si="4"/>
        <v>0</v>
      </c>
      <c r="O20" s="9">
        <f t="shared" si="4"/>
        <v>660000</v>
      </c>
      <c r="P20" s="9">
        <f t="shared" si="4"/>
        <v>0</v>
      </c>
    </row>
    <row r="21" spans="1:16" x14ac:dyDescent="0.2">
      <c r="A21" s="6" t="s">
        <v>120</v>
      </c>
      <c r="B21" s="7"/>
      <c r="C21" s="8"/>
      <c r="D21" s="9"/>
      <c r="E21" s="9">
        <f>E22+E23</f>
        <v>-660000</v>
      </c>
      <c r="F21" s="9">
        <f t="shared" ref="F21:P21" si="5">F22+F23</f>
        <v>-660000</v>
      </c>
      <c r="G21" s="9">
        <f t="shared" si="5"/>
        <v>0</v>
      </c>
      <c r="H21" s="9">
        <f t="shared" si="5"/>
        <v>0</v>
      </c>
      <c r="I21" s="9">
        <f t="shared" si="5"/>
        <v>0</v>
      </c>
      <c r="J21" s="9">
        <f t="shared" si="5"/>
        <v>660000</v>
      </c>
      <c r="K21" s="9">
        <f t="shared" si="5"/>
        <v>660000</v>
      </c>
      <c r="L21" s="9">
        <f t="shared" si="5"/>
        <v>0</v>
      </c>
      <c r="M21" s="9">
        <f t="shared" si="5"/>
        <v>0</v>
      </c>
      <c r="N21" s="9">
        <f t="shared" si="5"/>
        <v>0</v>
      </c>
      <c r="O21" s="9">
        <f t="shared" si="5"/>
        <v>660000</v>
      </c>
      <c r="P21" s="9">
        <f t="shared" si="5"/>
        <v>0</v>
      </c>
    </row>
    <row r="22" spans="1:16" ht="33" customHeight="1" x14ac:dyDescent="0.2">
      <c r="A22" s="10" t="s">
        <v>121</v>
      </c>
      <c r="B22" s="10" t="s">
        <v>122</v>
      </c>
      <c r="C22" s="11" t="s">
        <v>123</v>
      </c>
      <c r="D22" s="12" t="s">
        <v>124</v>
      </c>
      <c r="E22" s="12">
        <v>-660000</v>
      </c>
      <c r="F22" s="12">
        <v>-660000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f t="shared" si="3"/>
        <v>-660000</v>
      </c>
    </row>
    <row r="23" spans="1:16" ht="46.5" customHeight="1" x14ac:dyDescent="0.2">
      <c r="A23" s="10" t="s">
        <v>125</v>
      </c>
      <c r="B23" s="10" t="s">
        <v>126</v>
      </c>
      <c r="C23" s="11" t="s">
        <v>123</v>
      </c>
      <c r="D23" s="12" t="s">
        <v>127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660000</v>
      </c>
      <c r="K23" s="12">
        <v>660000</v>
      </c>
      <c r="L23" s="12">
        <v>0</v>
      </c>
      <c r="M23" s="12">
        <v>0</v>
      </c>
      <c r="N23" s="12">
        <v>0</v>
      </c>
      <c r="O23" s="12">
        <v>660000</v>
      </c>
      <c r="P23" s="12">
        <f t="shared" si="3"/>
        <v>660000</v>
      </c>
    </row>
    <row r="24" spans="1:16" ht="17.25" customHeight="1" x14ac:dyDescent="0.2">
      <c r="A24" s="6" t="s">
        <v>58</v>
      </c>
      <c r="B24" s="7"/>
      <c r="C24" s="8"/>
      <c r="D24" s="13" t="s">
        <v>68</v>
      </c>
      <c r="E24" s="9">
        <f>E25</f>
        <v>1141872</v>
      </c>
      <c r="F24" s="9">
        <f t="shared" ref="F24:P25" si="6">F25</f>
        <v>0</v>
      </c>
      <c r="G24" s="9">
        <f t="shared" si="6"/>
        <v>0</v>
      </c>
      <c r="H24" s="9">
        <f t="shared" si="6"/>
        <v>0</v>
      </c>
      <c r="I24" s="9">
        <f t="shared" si="6"/>
        <v>1141872</v>
      </c>
      <c r="J24" s="9">
        <f t="shared" si="6"/>
        <v>0</v>
      </c>
      <c r="K24" s="9">
        <f t="shared" si="6"/>
        <v>0</v>
      </c>
      <c r="L24" s="9">
        <f t="shared" si="6"/>
        <v>0</v>
      </c>
      <c r="M24" s="9">
        <f t="shared" si="6"/>
        <v>0</v>
      </c>
      <c r="N24" s="9">
        <f t="shared" si="6"/>
        <v>0</v>
      </c>
      <c r="O24" s="9">
        <f t="shared" si="6"/>
        <v>0</v>
      </c>
      <c r="P24" s="9">
        <f t="shared" si="6"/>
        <v>1141872</v>
      </c>
    </row>
    <row r="25" spans="1:16" x14ac:dyDescent="0.2">
      <c r="A25" s="6" t="s">
        <v>59</v>
      </c>
      <c r="B25" s="7"/>
      <c r="C25" s="8"/>
      <c r="D25" s="9"/>
      <c r="E25" s="9">
        <f>E26</f>
        <v>1141872</v>
      </c>
      <c r="F25" s="9">
        <f t="shared" si="6"/>
        <v>0</v>
      </c>
      <c r="G25" s="9">
        <f t="shared" si="6"/>
        <v>0</v>
      </c>
      <c r="H25" s="9">
        <f t="shared" si="6"/>
        <v>0</v>
      </c>
      <c r="I25" s="9">
        <f t="shared" si="6"/>
        <v>1141872</v>
      </c>
      <c r="J25" s="9">
        <f t="shared" si="6"/>
        <v>0</v>
      </c>
      <c r="K25" s="9">
        <f t="shared" si="6"/>
        <v>0</v>
      </c>
      <c r="L25" s="9">
        <f t="shared" si="6"/>
        <v>0</v>
      </c>
      <c r="M25" s="9">
        <f t="shared" si="6"/>
        <v>0</v>
      </c>
      <c r="N25" s="9">
        <f t="shared" si="6"/>
        <v>0</v>
      </c>
      <c r="O25" s="9">
        <f t="shared" si="6"/>
        <v>0</v>
      </c>
      <c r="P25" s="9">
        <f t="shared" si="6"/>
        <v>1141872</v>
      </c>
    </row>
    <row r="26" spans="1:16" ht="18.75" customHeight="1" x14ac:dyDescent="0.2">
      <c r="A26" s="10" t="s">
        <v>60</v>
      </c>
      <c r="B26" s="10" t="s">
        <v>61</v>
      </c>
      <c r="C26" s="11" t="s">
        <v>62</v>
      </c>
      <c r="D26" s="12" t="s">
        <v>63</v>
      </c>
      <c r="E26" s="12">
        <v>1141872</v>
      </c>
      <c r="F26" s="12">
        <v>0</v>
      </c>
      <c r="G26" s="12">
        <v>0</v>
      </c>
      <c r="H26" s="12">
        <v>0</v>
      </c>
      <c r="I26" s="12">
        <v>1141872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f t="shared" si="3"/>
        <v>1141872</v>
      </c>
    </row>
    <row r="27" spans="1:16" ht="17.25" customHeight="1" x14ac:dyDescent="0.2">
      <c r="A27" s="6" t="s">
        <v>43</v>
      </c>
      <c r="B27" s="7"/>
      <c r="C27" s="8"/>
      <c r="D27" s="13" t="s">
        <v>44</v>
      </c>
      <c r="E27" s="9">
        <f>E28</f>
        <v>0</v>
      </c>
      <c r="F27" s="9">
        <f t="shared" ref="F27:P28" si="7">F28</f>
        <v>0</v>
      </c>
      <c r="G27" s="9">
        <f t="shared" si="7"/>
        <v>0</v>
      </c>
      <c r="H27" s="9">
        <f t="shared" si="7"/>
        <v>14000</v>
      </c>
      <c r="I27" s="9">
        <f t="shared" si="7"/>
        <v>0</v>
      </c>
      <c r="J27" s="9">
        <f t="shared" si="7"/>
        <v>0</v>
      </c>
      <c r="K27" s="9">
        <f t="shared" si="7"/>
        <v>0</v>
      </c>
      <c r="L27" s="9">
        <f t="shared" si="7"/>
        <v>0</v>
      </c>
      <c r="M27" s="9">
        <f t="shared" si="7"/>
        <v>0</v>
      </c>
      <c r="N27" s="9">
        <f t="shared" si="7"/>
        <v>0</v>
      </c>
      <c r="O27" s="9">
        <f t="shared" si="7"/>
        <v>0</v>
      </c>
      <c r="P27" s="9">
        <f t="shared" si="7"/>
        <v>0</v>
      </c>
    </row>
    <row r="28" spans="1:16" x14ac:dyDescent="0.2">
      <c r="A28" s="6" t="s">
        <v>45</v>
      </c>
      <c r="B28" s="7"/>
      <c r="C28" s="8"/>
      <c r="D28" s="9"/>
      <c r="E28" s="9">
        <f>E29</f>
        <v>0</v>
      </c>
      <c r="F28" s="9">
        <f t="shared" si="7"/>
        <v>0</v>
      </c>
      <c r="G28" s="9">
        <f t="shared" si="7"/>
        <v>0</v>
      </c>
      <c r="H28" s="9">
        <f t="shared" si="7"/>
        <v>14000</v>
      </c>
      <c r="I28" s="9">
        <f t="shared" si="7"/>
        <v>0</v>
      </c>
      <c r="J28" s="9">
        <f t="shared" si="7"/>
        <v>0</v>
      </c>
      <c r="K28" s="9">
        <f t="shared" si="7"/>
        <v>0</v>
      </c>
      <c r="L28" s="9">
        <f t="shared" si="7"/>
        <v>0</v>
      </c>
      <c r="M28" s="9">
        <f t="shared" si="7"/>
        <v>0</v>
      </c>
      <c r="N28" s="9">
        <f t="shared" si="7"/>
        <v>0</v>
      </c>
      <c r="O28" s="9">
        <f t="shared" si="7"/>
        <v>0</v>
      </c>
      <c r="P28" s="9">
        <f t="shared" si="7"/>
        <v>0</v>
      </c>
    </row>
    <row r="29" spans="1:16" ht="32.25" customHeight="1" x14ac:dyDescent="0.2">
      <c r="A29" s="10" t="s">
        <v>64</v>
      </c>
      <c r="B29" s="10" t="s">
        <v>65</v>
      </c>
      <c r="C29" s="11" t="s">
        <v>66</v>
      </c>
      <c r="D29" s="12" t="s">
        <v>67</v>
      </c>
      <c r="E29" s="12">
        <v>0</v>
      </c>
      <c r="F29" s="12">
        <v>0</v>
      </c>
      <c r="G29" s="12">
        <v>0</v>
      </c>
      <c r="H29" s="12">
        <v>14000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f t="shared" ref="P29:P46" si="8">E29+J29</f>
        <v>0</v>
      </c>
    </row>
    <row r="30" spans="1:16" s="23" customFormat="1" ht="25.5" x14ac:dyDescent="0.2">
      <c r="A30" s="6" t="s">
        <v>23</v>
      </c>
      <c r="B30" s="7"/>
      <c r="C30" s="8"/>
      <c r="D30" s="13" t="s">
        <v>24</v>
      </c>
      <c r="E30" s="9">
        <f t="shared" ref="E30" si="9">F30+I30</f>
        <v>565126</v>
      </c>
      <c r="F30" s="9">
        <f>F31</f>
        <v>0</v>
      </c>
      <c r="G30" s="9">
        <f t="shared" ref="G30:O30" si="10">G31</f>
        <v>0</v>
      </c>
      <c r="H30" s="9">
        <f t="shared" si="10"/>
        <v>0</v>
      </c>
      <c r="I30" s="9">
        <f t="shared" si="10"/>
        <v>565126</v>
      </c>
      <c r="J30" s="9">
        <f t="shared" si="10"/>
        <v>256000</v>
      </c>
      <c r="K30" s="9">
        <f t="shared" si="10"/>
        <v>256000</v>
      </c>
      <c r="L30" s="9">
        <f t="shared" si="10"/>
        <v>0</v>
      </c>
      <c r="M30" s="9">
        <f t="shared" si="10"/>
        <v>0</v>
      </c>
      <c r="N30" s="9">
        <f t="shared" si="10"/>
        <v>0</v>
      </c>
      <c r="O30" s="9">
        <f t="shared" si="10"/>
        <v>256000</v>
      </c>
      <c r="P30" s="9">
        <f t="shared" si="8"/>
        <v>821126</v>
      </c>
    </row>
    <row r="31" spans="1:16" s="23" customFormat="1" x14ac:dyDescent="0.2">
      <c r="A31" s="6" t="s">
        <v>25</v>
      </c>
      <c r="B31" s="7"/>
      <c r="C31" s="8"/>
      <c r="D31" s="9"/>
      <c r="E31" s="9">
        <f>F31+I31</f>
        <v>565126</v>
      </c>
      <c r="F31" s="9">
        <f>F34+F35+F33+F32</f>
        <v>0</v>
      </c>
      <c r="G31" s="9">
        <f t="shared" ref="G31:P31" si="11">G34+G35+G33+G32</f>
        <v>0</v>
      </c>
      <c r="H31" s="9">
        <f t="shared" si="11"/>
        <v>0</v>
      </c>
      <c r="I31" s="9">
        <f t="shared" si="11"/>
        <v>565126</v>
      </c>
      <c r="J31" s="9">
        <f t="shared" si="11"/>
        <v>256000</v>
      </c>
      <c r="K31" s="9">
        <f t="shared" si="11"/>
        <v>256000</v>
      </c>
      <c r="L31" s="9">
        <f t="shared" si="11"/>
        <v>0</v>
      </c>
      <c r="M31" s="9">
        <f t="shared" si="11"/>
        <v>0</v>
      </c>
      <c r="N31" s="9">
        <f t="shared" si="11"/>
        <v>0</v>
      </c>
      <c r="O31" s="9">
        <f t="shared" si="11"/>
        <v>256000</v>
      </c>
      <c r="P31" s="9">
        <f t="shared" si="11"/>
        <v>821126</v>
      </c>
    </row>
    <row r="32" spans="1:16" ht="34.5" customHeight="1" x14ac:dyDescent="0.2">
      <c r="A32" s="10" t="s">
        <v>69</v>
      </c>
      <c r="B32" s="10" t="s">
        <v>70</v>
      </c>
      <c r="C32" s="11" t="s">
        <v>71</v>
      </c>
      <c r="D32" s="12" t="s">
        <v>72</v>
      </c>
      <c r="E32" s="12">
        <v>-61100</v>
      </c>
      <c r="F32" s="12">
        <v>-61100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f t="shared" ref="P32:P33" si="12">E32+J32</f>
        <v>-61100</v>
      </c>
    </row>
    <row r="33" spans="1:16" ht="27.75" customHeight="1" x14ac:dyDescent="0.2">
      <c r="A33" s="10" t="s">
        <v>73</v>
      </c>
      <c r="B33" s="10" t="s">
        <v>74</v>
      </c>
      <c r="C33" s="11" t="s">
        <v>75</v>
      </c>
      <c r="D33" s="12" t="s">
        <v>76</v>
      </c>
      <c r="E33" s="12">
        <f>F33+I33</f>
        <v>565126</v>
      </c>
      <c r="F33" s="12">
        <v>0</v>
      </c>
      <c r="G33" s="12">
        <v>0</v>
      </c>
      <c r="H33" s="12">
        <v>0</v>
      </c>
      <c r="I33" s="12">
        <v>565126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f t="shared" si="12"/>
        <v>565126</v>
      </c>
    </row>
    <row r="34" spans="1:16" ht="18.75" customHeight="1" x14ac:dyDescent="0.2">
      <c r="A34" s="10" t="s">
        <v>77</v>
      </c>
      <c r="B34" s="10" t="s">
        <v>78</v>
      </c>
      <c r="C34" s="11" t="s">
        <v>79</v>
      </c>
      <c r="D34" s="12" t="s">
        <v>80</v>
      </c>
      <c r="E34" s="12">
        <v>61100</v>
      </c>
      <c r="F34" s="12">
        <v>61100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f t="shared" si="8"/>
        <v>61100</v>
      </c>
    </row>
    <row r="35" spans="1:16" ht="18.75" customHeight="1" x14ac:dyDescent="0.2">
      <c r="A35" s="10" t="s">
        <v>81</v>
      </c>
      <c r="B35" s="10" t="s">
        <v>82</v>
      </c>
      <c r="C35" s="11" t="s">
        <v>79</v>
      </c>
      <c r="D35" s="12" t="s">
        <v>83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256000</v>
      </c>
      <c r="K35" s="12">
        <v>256000</v>
      </c>
      <c r="L35" s="12">
        <v>0</v>
      </c>
      <c r="M35" s="12">
        <v>0</v>
      </c>
      <c r="N35" s="12">
        <v>0</v>
      </c>
      <c r="O35" s="12">
        <v>256000</v>
      </c>
      <c r="P35" s="12">
        <f t="shared" si="8"/>
        <v>256000</v>
      </c>
    </row>
    <row r="36" spans="1:16" ht="24.75" customHeight="1" x14ac:dyDescent="0.2">
      <c r="A36" s="6" t="s">
        <v>29</v>
      </c>
      <c r="B36" s="7"/>
      <c r="C36" s="8"/>
      <c r="D36" s="13" t="s">
        <v>30</v>
      </c>
      <c r="E36" s="9">
        <f>E37</f>
        <v>8701000</v>
      </c>
      <c r="F36" s="9">
        <f t="shared" ref="F36:P36" si="13">F37</f>
        <v>7400000</v>
      </c>
      <c r="G36" s="9">
        <f t="shared" si="13"/>
        <v>0</v>
      </c>
      <c r="H36" s="9">
        <f t="shared" si="13"/>
        <v>0</v>
      </c>
      <c r="I36" s="9">
        <f t="shared" si="13"/>
        <v>1301000</v>
      </c>
      <c r="J36" s="9">
        <f t="shared" si="13"/>
        <v>1100000</v>
      </c>
      <c r="K36" s="9">
        <f t="shared" si="13"/>
        <v>1100000</v>
      </c>
      <c r="L36" s="9">
        <f t="shared" si="13"/>
        <v>0</v>
      </c>
      <c r="M36" s="9">
        <f t="shared" si="13"/>
        <v>0</v>
      </c>
      <c r="N36" s="9">
        <f t="shared" si="13"/>
        <v>0</v>
      </c>
      <c r="O36" s="9">
        <f t="shared" si="13"/>
        <v>1100000</v>
      </c>
      <c r="P36" s="9">
        <f t="shared" si="13"/>
        <v>9801000</v>
      </c>
    </row>
    <row r="37" spans="1:16" x14ac:dyDescent="0.2">
      <c r="A37" s="6" t="s">
        <v>31</v>
      </c>
      <c r="B37" s="7"/>
      <c r="C37" s="8"/>
      <c r="D37" s="9"/>
      <c r="E37" s="9">
        <f>E38+E39+E40+E42+E41+E43</f>
        <v>8701000</v>
      </c>
      <c r="F37" s="9">
        <f t="shared" ref="F37:P37" si="14">F38+F39+F40+F42+F41+F43</f>
        <v>7400000</v>
      </c>
      <c r="G37" s="9">
        <f t="shared" si="14"/>
        <v>0</v>
      </c>
      <c r="H37" s="9">
        <f t="shared" si="14"/>
        <v>0</v>
      </c>
      <c r="I37" s="9">
        <f t="shared" si="14"/>
        <v>1301000</v>
      </c>
      <c r="J37" s="9">
        <f t="shared" si="14"/>
        <v>1100000</v>
      </c>
      <c r="K37" s="9">
        <f t="shared" si="14"/>
        <v>1100000</v>
      </c>
      <c r="L37" s="9">
        <f t="shared" si="14"/>
        <v>0</v>
      </c>
      <c r="M37" s="9">
        <f t="shared" si="14"/>
        <v>0</v>
      </c>
      <c r="N37" s="9">
        <f t="shared" si="14"/>
        <v>0</v>
      </c>
      <c r="O37" s="9">
        <f t="shared" si="14"/>
        <v>1100000</v>
      </c>
      <c r="P37" s="9">
        <f t="shared" si="14"/>
        <v>9801000</v>
      </c>
    </row>
    <row r="38" spans="1:16" s="21" customFormat="1" ht="17.25" customHeight="1" x14ac:dyDescent="0.2">
      <c r="A38" s="10" t="s">
        <v>84</v>
      </c>
      <c r="B38" s="10" t="s">
        <v>85</v>
      </c>
      <c r="C38" s="11" t="s">
        <v>86</v>
      </c>
      <c r="D38" s="12" t="s">
        <v>87</v>
      </c>
      <c r="E38" s="17">
        <v>6000000</v>
      </c>
      <c r="F38" s="17">
        <v>6000000</v>
      </c>
      <c r="G38" s="17"/>
      <c r="H38" s="17"/>
      <c r="I38" s="17"/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2">
        <f t="shared" si="8"/>
        <v>6000000</v>
      </c>
    </row>
    <row r="39" spans="1:16" ht="28.5" customHeight="1" x14ac:dyDescent="0.2">
      <c r="A39" s="10" t="s">
        <v>88</v>
      </c>
      <c r="B39" s="10" t="s">
        <v>89</v>
      </c>
      <c r="C39" s="11" t="s">
        <v>86</v>
      </c>
      <c r="D39" s="12" t="s">
        <v>90</v>
      </c>
      <c r="E39" s="12">
        <v>400000</v>
      </c>
      <c r="F39" s="12">
        <v>400000</v>
      </c>
      <c r="G39" s="12">
        <v>0</v>
      </c>
      <c r="H39" s="12">
        <v>0</v>
      </c>
      <c r="I39" s="12">
        <v>0</v>
      </c>
      <c r="J39" s="17">
        <v>0</v>
      </c>
      <c r="K39" s="17">
        <v>0</v>
      </c>
      <c r="L39" s="12">
        <v>0</v>
      </c>
      <c r="M39" s="12">
        <v>0</v>
      </c>
      <c r="N39" s="12">
        <v>0</v>
      </c>
      <c r="O39" s="17">
        <v>0</v>
      </c>
      <c r="P39" s="12">
        <f t="shared" si="8"/>
        <v>400000</v>
      </c>
    </row>
    <row r="40" spans="1:16" ht="43.5" customHeight="1" x14ac:dyDescent="0.2">
      <c r="A40" s="10" t="s">
        <v>32</v>
      </c>
      <c r="B40" s="10" t="s">
        <v>33</v>
      </c>
      <c r="C40" s="11" t="s">
        <v>34</v>
      </c>
      <c r="D40" s="12" t="s">
        <v>35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1100000</v>
      </c>
      <c r="K40" s="12">
        <v>1100000</v>
      </c>
      <c r="L40" s="12">
        <v>0</v>
      </c>
      <c r="M40" s="12">
        <v>0</v>
      </c>
      <c r="N40" s="12">
        <v>0</v>
      </c>
      <c r="O40" s="12">
        <v>1100000</v>
      </c>
      <c r="P40" s="12">
        <f t="shared" si="8"/>
        <v>1100000</v>
      </c>
    </row>
    <row r="41" spans="1:16" ht="30.75" customHeight="1" x14ac:dyDescent="0.2">
      <c r="A41" s="10" t="s">
        <v>109</v>
      </c>
      <c r="B41" s="10" t="s">
        <v>110</v>
      </c>
      <c r="C41" s="11" t="s">
        <v>111</v>
      </c>
      <c r="D41" s="12" t="s">
        <v>112</v>
      </c>
      <c r="E41" s="12">
        <v>-2000000</v>
      </c>
      <c r="F41" s="12">
        <v>-2000000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f t="shared" si="8"/>
        <v>-2000000</v>
      </c>
    </row>
    <row r="42" spans="1:16" ht="18" customHeight="1" x14ac:dyDescent="0.2">
      <c r="A42" s="10" t="s">
        <v>91</v>
      </c>
      <c r="B42" s="10" t="s">
        <v>92</v>
      </c>
      <c r="C42" s="11" t="s">
        <v>93</v>
      </c>
      <c r="D42" s="12" t="s">
        <v>94</v>
      </c>
      <c r="E42" s="12">
        <v>1301000</v>
      </c>
      <c r="F42" s="12">
        <v>0</v>
      </c>
      <c r="G42" s="12">
        <v>0</v>
      </c>
      <c r="H42" s="12">
        <v>0</v>
      </c>
      <c r="I42" s="12">
        <v>1301000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f t="shared" si="8"/>
        <v>1301000</v>
      </c>
    </row>
    <row r="43" spans="1:16" ht="42.75" customHeight="1" x14ac:dyDescent="0.2">
      <c r="A43" s="10" t="s">
        <v>113</v>
      </c>
      <c r="B43" s="10" t="s">
        <v>114</v>
      </c>
      <c r="C43" s="11" t="s">
        <v>41</v>
      </c>
      <c r="D43" s="12" t="s">
        <v>115</v>
      </c>
      <c r="E43" s="12">
        <v>3000000</v>
      </c>
      <c r="F43" s="12">
        <v>3000000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f t="shared" si="8"/>
        <v>3000000</v>
      </c>
    </row>
    <row r="44" spans="1:16" ht="17.25" customHeight="1" x14ac:dyDescent="0.2">
      <c r="A44" s="6" t="s">
        <v>95</v>
      </c>
      <c r="B44" s="7"/>
      <c r="C44" s="8"/>
      <c r="D44" s="13" t="s">
        <v>96</v>
      </c>
      <c r="E44" s="9">
        <f>E45</f>
        <v>250000</v>
      </c>
      <c r="F44" s="9">
        <f t="shared" ref="F44:P45" si="15">F45</f>
        <v>250000</v>
      </c>
      <c r="G44" s="9">
        <f t="shared" si="15"/>
        <v>0</v>
      </c>
      <c r="H44" s="9">
        <f t="shared" si="15"/>
        <v>0</v>
      </c>
      <c r="I44" s="9">
        <f t="shared" si="15"/>
        <v>0</v>
      </c>
      <c r="J44" s="9">
        <f t="shared" si="15"/>
        <v>50000</v>
      </c>
      <c r="K44" s="9">
        <f t="shared" si="15"/>
        <v>50000</v>
      </c>
      <c r="L44" s="9">
        <f t="shared" si="15"/>
        <v>0</v>
      </c>
      <c r="M44" s="9">
        <f t="shared" si="15"/>
        <v>0</v>
      </c>
      <c r="N44" s="9">
        <f t="shared" si="15"/>
        <v>0</v>
      </c>
      <c r="O44" s="9">
        <f t="shared" si="15"/>
        <v>50000</v>
      </c>
      <c r="P44" s="9">
        <f t="shared" si="15"/>
        <v>300000</v>
      </c>
    </row>
    <row r="45" spans="1:16" x14ac:dyDescent="0.2">
      <c r="A45" s="6" t="s">
        <v>97</v>
      </c>
      <c r="B45" s="7"/>
      <c r="C45" s="8"/>
      <c r="D45" s="22"/>
      <c r="E45" s="9">
        <f>E46</f>
        <v>250000</v>
      </c>
      <c r="F45" s="9">
        <f t="shared" si="15"/>
        <v>250000</v>
      </c>
      <c r="G45" s="9">
        <f t="shared" si="15"/>
        <v>0</v>
      </c>
      <c r="H45" s="9">
        <f t="shared" si="15"/>
        <v>0</v>
      </c>
      <c r="I45" s="9">
        <f t="shared" si="15"/>
        <v>0</v>
      </c>
      <c r="J45" s="9">
        <f t="shared" si="15"/>
        <v>50000</v>
      </c>
      <c r="K45" s="9">
        <f t="shared" si="15"/>
        <v>50000</v>
      </c>
      <c r="L45" s="9">
        <f t="shared" si="15"/>
        <v>0</v>
      </c>
      <c r="M45" s="9">
        <f t="shared" si="15"/>
        <v>0</v>
      </c>
      <c r="N45" s="9">
        <f t="shared" si="15"/>
        <v>0</v>
      </c>
      <c r="O45" s="9">
        <f t="shared" si="15"/>
        <v>50000</v>
      </c>
      <c r="P45" s="9">
        <f t="shared" si="15"/>
        <v>300000</v>
      </c>
    </row>
    <row r="46" spans="1:16" ht="20.25" customHeight="1" x14ac:dyDescent="0.2">
      <c r="A46" s="10" t="s">
        <v>98</v>
      </c>
      <c r="B46" s="10" t="s">
        <v>99</v>
      </c>
      <c r="C46" s="11" t="s">
        <v>100</v>
      </c>
      <c r="D46" s="12" t="s">
        <v>101</v>
      </c>
      <c r="E46" s="12">
        <v>250000</v>
      </c>
      <c r="F46" s="12">
        <v>250000</v>
      </c>
      <c r="G46" s="12">
        <v>0</v>
      </c>
      <c r="H46" s="12">
        <v>0</v>
      </c>
      <c r="I46" s="12">
        <v>0</v>
      </c>
      <c r="J46" s="12">
        <v>50000</v>
      </c>
      <c r="K46" s="12">
        <v>50000</v>
      </c>
      <c r="L46" s="12">
        <v>0</v>
      </c>
      <c r="M46" s="12">
        <v>0</v>
      </c>
      <c r="N46" s="12">
        <v>0</v>
      </c>
      <c r="O46" s="12">
        <v>50000</v>
      </c>
      <c r="P46" s="12">
        <f t="shared" si="8"/>
        <v>300000</v>
      </c>
    </row>
    <row r="47" spans="1:16" ht="17.25" customHeight="1" x14ac:dyDescent="0.2">
      <c r="A47" s="6" t="s">
        <v>36</v>
      </c>
      <c r="B47" s="7"/>
      <c r="C47" s="8"/>
      <c r="D47" s="13" t="s">
        <v>37</v>
      </c>
      <c r="E47" s="9">
        <f>E48</f>
        <v>2500000</v>
      </c>
      <c r="F47" s="9">
        <f t="shared" ref="F47:P47" si="16">F48</f>
        <v>400000</v>
      </c>
      <c r="G47" s="9">
        <f t="shared" si="16"/>
        <v>0</v>
      </c>
      <c r="H47" s="9">
        <f t="shared" si="16"/>
        <v>0</v>
      </c>
      <c r="I47" s="9">
        <f t="shared" si="16"/>
        <v>2100000</v>
      </c>
      <c r="J47" s="9">
        <f t="shared" si="16"/>
        <v>0</v>
      </c>
      <c r="K47" s="9">
        <f t="shared" si="16"/>
        <v>0</v>
      </c>
      <c r="L47" s="9">
        <f t="shared" si="16"/>
        <v>0</v>
      </c>
      <c r="M47" s="9">
        <f t="shared" si="16"/>
        <v>0</v>
      </c>
      <c r="N47" s="9">
        <f t="shared" si="16"/>
        <v>0</v>
      </c>
      <c r="O47" s="9">
        <f t="shared" si="16"/>
        <v>0</v>
      </c>
      <c r="P47" s="9">
        <f t="shared" si="16"/>
        <v>2500000</v>
      </c>
    </row>
    <row r="48" spans="1:16" x14ac:dyDescent="0.2">
      <c r="A48" s="6" t="s">
        <v>38</v>
      </c>
      <c r="B48" s="7"/>
      <c r="C48" s="8"/>
      <c r="D48" s="9"/>
      <c r="E48" s="9">
        <f>E49+E50</f>
        <v>2500000</v>
      </c>
      <c r="F48" s="9">
        <f t="shared" ref="F48:P48" si="17">F49+F50</f>
        <v>400000</v>
      </c>
      <c r="G48" s="9">
        <f t="shared" si="17"/>
        <v>0</v>
      </c>
      <c r="H48" s="9">
        <f t="shared" si="17"/>
        <v>0</v>
      </c>
      <c r="I48" s="9">
        <f t="shared" si="17"/>
        <v>2100000</v>
      </c>
      <c r="J48" s="9">
        <f t="shared" si="17"/>
        <v>0</v>
      </c>
      <c r="K48" s="9">
        <f t="shared" si="17"/>
        <v>0</v>
      </c>
      <c r="L48" s="9">
        <f t="shared" si="17"/>
        <v>0</v>
      </c>
      <c r="M48" s="9">
        <f t="shared" si="17"/>
        <v>0</v>
      </c>
      <c r="N48" s="9">
        <f t="shared" si="17"/>
        <v>0</v>
      </c>
      <c r="O48" s="9">
        <f t="shared" si="17"/>
        <v>0</v>
      </c>
      <c r="P48" s="9">
        <f t="shared" si="17"/>
        <v>2500000</v>
      </c>
    </row>
    <row r="49" spans="1:16" ht="18" customHeight="1" x14ac:dyDescent="0.2">
      <c r="A49" s="10" t="s">
        <v>102</v>
      </c>
      <c r="B49" s="10" t="s">
        <v>103</v>
      </c>
      <c r="C49" s="11" t="s">
        <v>41</v>
      </c>
      <c r="D49" s="12" t="s">
        <v>104</v>
      </c>
      <c r="E49" s="12">
        <f>F49+I49</f>
        <v>200000</v>
      </c>
      <c r="F49" s="12">
        <v>0</v>
      </c>
      <c r="G49" s="12">
        <v>0</v>
      </c>
      <c r="H49" s="12">
        <v>0</v>
      </c>
      <c r="I49" s="12">
        <v>200000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f t="shared" ref="P49:P50" si="18">E49+J49</f>
        <v>200000</v>
      </c>
    </row>
    <row r="50" spans="1:16" ht="33" customHeight="1" x14ac:dyDescent="0.2">
      <c r="A50" s="10" t="s">
        <v>39</v>
      </c>
      <c r="B50" s="10" t="s">
        <v>40</v>
      </c>
      <c r="C50" s="11" t="s">
        <v>41</v>
      </c>
      <c r="D50" s="12" t="s">
        <v>42</v>
      </c>
      <c r="E50" s="12">
        <f>F50+I50</f>
        <v>2300000</v>
      </c>
      <c r="F50" s="12">
        <v>400000</v>
      </c>
      <c r="G50" s="12">
        <v>0</v>
      </c>
      <c r="H50" s="12">
        <v>0</v>
      </c>
      <c r="I50" s="12">
        <v>1900000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f t="shared" si="18"/>
        <v>2300000</v>
      </c>
    </row>
    <row r="51" spans="1:16" ht="29.25" customHeight="1" x14ac:dyDescent="0.2">
      <c r="A51" s="7" t="s">
        <v>14</v>
      </c>
      <c r="B51" s="7" t="s">
        <v>14</v>
      </c>
      <c r="C51" s="8" t="s">
        <v>14</v>
      </c>
      <c r="D51" s="9" t="s">
        <v>15</v>
      </c>
      <c r="E51" s="9">
        <f>E47+E36+E30+E24+E27+E44+E14+E20</f>
        <v>13178798</v>
      </c>
      <c r="F51" s="9">
        <f t="shared" ref="F51:P51" si="19">F47+F36+F30+F24+F27+F44+F14+F20</f>
        <v>8064866</v>
      </c>
      <c r="G51" s="9">
        <f t="shared" si="19"/>
        <v>0</v>
      </c>
      <c r="H51" s="9">
        <f t="shared" si="19"/>
        <v>14000</v>
      </c>
      <c r="I51" s="9">
        <f t="shared" si="19"/>
        <v>5113932</v>
      </c>
      <c r="J51" s="9">
        <f t="shared" si="19"/>
        <v>4838353</v>
      </c>
      <c r="K51" s="9">
        <f t="shared" si="19"/>
        <v>4838353</v>
      </c>
      <c r="L51" s="9">
        <f t="shared" si="19"/>
        <v>0</v>
      </c>
      <c r="M51" s="9">
        <f t="shared" si="19"/>
        <v>0</v>
      </c>
      <c r="N51" s="9">
        <f t="shared" si="19"/>
        <v>0</v>
      </c>
      <c r="O51" s="9">
        <f t="shared" si="19"/>
        <v>4838353</v>
      </c>
      <c r="P51" s="9">
        <f t="shared" si="19"/>
        <v>18017151</v>
      </c>
    </row>
    <row r="52" spans="1:16" ht="23.25" customHeight="1" x14ac:dyDescent="0.2">
      <c r="A52" s="14"/>
      <c r="B52" s="14"/>
      <c r="C52" s="15"/>
      <c r="D52" s="16"/>
      <c r="E52" s="16"/>
      <c r="F52" s="16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 ht="51" customHeight="1" x14ac:dyDescent="0.35">
      <c r="A53" s="25" t="s">
        <v>117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8" spans="1:16" x14ac:dyDescent="0.2">
      <c r="E58" s="24"/>
    </row>
  </sheetData>
  <mergeCells count="23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A53:P53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4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2026-04-08T08:36:10Z</cp:lastPrinted>
  <dcterms:created xsi:type="dcterms:W3CDTF">2022-11-08T08:12:38Z</dcterms:created>
  <dcterms:modified xsi:type="dcterms:W3CDTF">2026-04-14T11:27:26Z</dcterms:modified>
</cp:coreProperties>
</file>